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atier\Desktop\Dossier A2I 2018 Vinstances\Annexes\Introduction\"/>
    </mc:Choice>
  </mc:AlternateContent>
  <bookViews>
    <workbookView xWindow="0" yWindow="0" windowWidth="23040" windowHeight="9492"/>
  </bookViews>
  <sheets>
    <sheet name="Etablissement" sheetId="1" r:id="rId1"/>
    <sheet name="Form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1" l="1"/>
  <c r="D25" i="1"/>
  <c r="F15" i="1" l="1"/>
  <c r="E15" i="1"/>
  <c r="D15" i="1"/>
  <c r="F6" i="1"/>
  <c r="E6" i="1"/>
  <c r="D6" i="1"/>
  <c r="E17" i="1" l="1"/>
  <c r="D17" i="1"/>
  <c r="F17" i="1"/>
</calcChain>
</file>

<file path=xl/sharedStrings.xml><?xml version="1.0" encoding="utf-8"?>
<sst xmlns="http://schemas.openxmlformats.org/spreadsheetml/2006/main" count="150" uniqueCount="143">
  <si>
    <t xml:space="preserve">Budget </t>
  </si>
  <si>
    <t>Domaine</t>
  </si>
  <si>
    <t>Indicateur</t>
  </si>
  <si>
    <t>Ressources humaines</t>
  </si>
  <si>
    <t>Nombre de doctorants, de personnels techniques et administratifs associés à l’enseignement, à la recherche</t>
  </si>
  <si>
    <t>Taux d’encadrement : NE/NP (repères : 10 ou moins pour écoles ayant beaucoup d’enseignants-chercheurs, 15 pour écoles privées, ne doit pas dépasser 20)</t>
  </si>
  <si>
    <t>Indice d’encadrement NH/NE (repères : 20 ou moins, beaucoup de cours en amphi, 25-30 en moyenne selon domaine, plus de 30 beaucoup d’options et d’enseignements par petits groupes)</t>
  </si>
  <si>
    <t>Participation des entreprises et du milieu socio-économique</t>
  </si>
  <si>
    <t>Présence de professionnels dans les conseils</t>
  </si>
  <si>
    <t>Taux d’intervenants vacataires d’entreprise, industriels et issus du milieu socio-économique</t>
  </si>
  <si>
    <t>Montant de la taxe d’apprentissage, TA/élève</t>
  </si>
  <si>
    <t>Transfert de technologies, innovation</t>
  </si>
  <si>
    <t>Nombre de personnes dans la structure, chiffre d’affaires</t>
  </si>
  <si>
    <t>Surface, CA des plateformes technologiques</t>
  </si>
  <si>
    <t>Royalties, brevets</t>
  </si>
  <si>
    <t>Créations d’entreprises</t>
  </si>
  <si>
    <t>Moyens matériels et locaux</t>
  </si>
  <si>
    <t>Plateformes technologiques</t>
  </si>
  <si>
    <t>Parc informatique : nombre de postes, salles, serveurs, etc.</t>
  </si>
  <si>
    <t>m² SHON et surface utile</t>
  </si>
  <si>
    <t>Nombre, m2, montant des investissements technologiques (plateformes)</t>
  </si>
  <si>
    <t>Masse salariale</t>
  </si>
  <si>
    <t>Fonctionnement</t>
  </si>
  <si>
    <t>Amortissement</t>
  </si>
  <si>
    <t>TOTAL DEPENSES</t>
  </si>
  <si>
    <t>Dépenses : fonctionnement, masse salariale, amortissement</t>
  </si>
  <si>
    <t>Recettes : dotation, droits universitaires, subventions, ressources propres</t>
  </si>
  <si>
    <t>Budget annuel (dépense/recettes) et résultat</t>
  </si>
  <si>
    <t>SCSP</t>
  </si>
  <si>
    <t>Droits universitaires</t>
  </si>
  <si>
    <t>Formation continue</t>
  </si>
  <si>
    <t>Plan stratégique</t>
  </si>
  <si>
    <t>Autres Subventions</t>
  </si>
  <si>
    <t>Autres recettes propres</t>
  </si>
  <si>
    <t>Reprise sur amortissement</t>
  </si>
  <si>
    <t>TOTAL RECETTES</t>
  </si>
  <si>
    <t>RESULTAT</t>
  </si>
  <si>
    <t>Coût complet annuel moyen (hors recherche) par élève ingénieur</t>
  </si>
  <si>
    <t>Résultats 2017</t>
  </si>
  <si>
    <t>162 personnels enseignants et enseignants chercheurs</t>
  </si>
  <si>
    <t>Nombre d’heures de formation délivrées (permanents et vacataires)</t>
  </si>
  <si>
    <t>Permanents</t>
  </si>
  <si>
    <t>Vacataires</t>
  </si>
  <si>
    <t>Total</t>
  </si>
  <si>
    <t>Nombre d’E et EC</t>
  </si>
  <si>
    <t>Qualifications : nombre de PU, MDC, PRAG, ATER, PAST, ECC, Enseignants contractuels</t>
  </si>
  <si>
    <t>Nombre de personnels BIATSS</t>
  </si>
  <si>
    <t>Nombre de personnels en appui à la formation en ETP</t>
  </si>
  <si>
    <t>PU</t>
  </si>
  <si>
    <t>MdC</t>
  </si>
  <si>
    <t>PRAG</t>
  </si>
  <si>
    <t>ATER</t>
  </si>
  <si>
    <t>PAST 50%</t>
  </si>
  <si>
    <t>ECC</t>
  </si>
  <si>
    <t>ENS. CONT.</t>
  </si>
  <si>
    <t>TOTAL E et EC</t>
  </si>
  <si>
    <t>Qualification</t>
  </si>
  <si>
    <t>Nbre pers. Phys.</t>
  </si>
  <si>
    <r>
      <t xml:space="preserve">Nbre élèves ingénieur oct. 17: 2429
Nbre d'E et EC en 2017 : 162
</t>
    </r>
    <r>
      <rPr>
        <b/>
        <sz val="11"/>
        <color theme="1"/>
        <rFont val="Calibri"/>
        <family val="2"/>
        <scheme val="minor"/>
      </rPr>
      <t>Taux d'encadrement : 15</t>
    </r>
  </si>
  <si>
    <r>
      <t xml:space="preserve">Nbre total d'heures délivrées par an (permanents et vacataires) : 51106
Nombre total d'étudiants inscrits : 3149
</t>
    </r>
    <r>
      <rPr>
        <b/>
        <sz val="11"/>
        <color theme="1"/>
        <rFont val="Calibri"/>
        <family val="2"/>
        <scheme val="minor"/>
      </rPr>
      <t>Indice d'encadrement : 16,2</t>
    </r>
  </si>
  <si>
    <t>CA (7),  CS (3), CP (2 à 3)</t>
  </si>
  <si>
    <t xml:space="preserve"> 2015/2016</t>
  </si>
  <si>
    <t xml:space="preserve"> 2016/2017</t>
  </si>
  <si>
    <t>439 k€ en 2017 pour 396 versements
140€ / étudiant</t>
  </si>
  <si>
    <t>0 en 2016/17</t>
  </si>
  <si>
    <t>20 000€ en 2016</t>
  </si>
  <si>
    <t>5 plateformes technologiques pour l'enseignement :
Mind Lab, Mind Tech, Data center, Hacklab, Usine école</t>
  </si>
  <si>
    <t>Troyes : site de 137 851 m² et  42.360 m² SHON
Nogent : 2 015m²  répartie sur deux bâtiments.</t>
  </si>
  <si>
    <t>1300 postes de travail hors matériel de recherche, 36 copieurs, 150 serveurs.</t>
  </si>
  <si>
    <t>% d’élèves boursiers sur critères sociaux</t>
  </si>
  <si>
    <t>% d’élèves salariés pendant leurs études</t>
  </si>
  <si>
    <t>Origine géographique des étudiants : TC et branches</t>
  </si>
  <si>
    <t>Répartition filles/garçons</t>
  </si>
  <si>
    <t>Formation à et par la recherche</t>
  </si>
  <si>
    <t>Taux de poursuite en thèse des élèves ingénieurs</t>
  </si>
  <si>
    <t>Nombre d’heures de formation, durée</t>
  </si>
  <si>
    <t>Part du CA de la FC</t>
  </si>
  <si>
    <t>Nombre d’étudiants inscrits au titre de la FC (salariés, contrats de pro, demandeurs d’emploi, etc.)</t>
  </si>
  <si>
    <t>Nombre de VAE</t>
  </si>
  <si>
    <t>Effectifs étudiants inscrits et étudiants diplômés</t>
  </si>
  <si>
    <t>Taux de CM/TD/TP, THE</t>
  </si>
  <si>
    <t>Taux d’échec des étudiants entrant en branche (TC et externes)</t>
  </si>
  <si>
    <t>Durée d’études pour être diplômé</t>
  </si>
  <si>
    <t>Taux de réussite aux tests de langue (anglais et français)</t>
  </si>
  <si>
    <t>% d’élèves suivant 2ème langue</t>
  </si>
  <si>
    <t xml:space="preserve">Taux de réponse des étudiants aux questionnaires d’évaluation des enseignements, par semestre </t>
  </si>
  <si>
    <t>Budget</t>
  </si>
  <si>
    <t>Nombre de conventions bilatérales</t>
  </si>
  <si>
    <t>Programmes internationaux</t>
  </si>
  <si>
    <t>Mobilité entrante et sortante des étudiants diplômés (taux de départ à l’étranger, tx semestre études, tx semestre stages)</t>
  </si>
  <si>
    <t>Moyens humains</t>
  </si>
  <si>
    <t>Accords de doubles diplômes, diplômes conjoints</t>
  </si>
  <si>
    <t>Relations internationales</t>
  </si>
  <si>
    <t>Contrats de professionalisation</t>
  </si>
  <si>
    <t>Voir tableau pour chiffres par spécialité</t>
  </si>
  <si>
    <t>Effectifs ingénieurs candidats, admis, inscrits </t>
  </si>
  <si>
    <t>Nombre de nouveaux étudiants en branche : TC et externes</t>
  </si>
  <si>
    <t>2017/18 : 266 étudiants issus du TC  et 244 externes</t>
  </si>
  <si>
    <t>Calcul en cours</t>
  </si>
  <si>
    <t>Voir Données certifiées 2018 pour maj</t>
  </si>
  <si>
    <t>Recrutement des élèves ingénieurs</t>
  </si>
  <si>
    <t>2016/17 : 496 filles sur 2407 étudiants (20%)</t>
  </si>
  <si>
    <t>3% pour les diplômés 2016</t>
  </si>
  <si>
    <r>
      <t xml:space="preserve">Nombre d’heures de face-à-face pédagogique durant les 6 derniers semestres de formation (Le volume d’heures de formation encadrées (face à face pédagogique) durant les six derniers semestres doit impérativement être inférieur à 2 000 heures. Ce volume horaire global sera </t>
    </r>
    <r>
      <rPr>
        <b/>
        <sz val="11"/>
        <color theme="1"/>
        <rFont val="Calibri"/>
        <family val="2"/>
        <scheme val="minor"/>
      </rPr>
      <t>normalement supérieur à 1 800 heures</t>
    </r>
    <r>
      <rPr>
        <sz val="11"/>
        <color theme="1"/>
        <rFont val="Calibri"/>
        <family val="2"/>
        <scheme val="minor"/>
      </rPr>
      <t>, mais une valeur inférieure pourra être justifiée par la mise en œuvre de péda­gogies adaptées.</t>
    </r>
  </si>
  <si>
    <t>2017/18 : 193 doctorants
En 2016/17 : 35 diplômés de doctorat</t>
  </si>
  <si>
    <t>Nombre de doctorants, de diplômés en doctorat</t>
  </si>
  <si>
    <t>2017/18 : 625 boursiers sur 2479 étudiants (25%)</t>
  </si>
  <si>
    <t>2017/18 : 238 étudiants inscrits au titre de la FC et 63 en contrat de professionalisation, soit 301 FC</t>
  </si>
  <si>
    <t>2017/18 : 63 étudiants inscrits en CP dont 31 ingénieur</t>
  </si>
  <si>
    <t>2017/18 : 8 VAE dont 6 ingénieurs</t>
  </si>
  <si>
    <t>Formation ingénieur</t>
  </si>
  <si>
    <t>2017/18 : 7197 candidats TC et branches
835 admis et 565 nouveaux inscrits</t>
  </si>
  <si>
    <t>2017/18 : 2429 élèves ingénieurs inscrits (oct. 17) 
513 diplômés ingénieur en 2017</t>
  </si>
  <si>
    <t xml:space="preserve">Taux d’échec des étudiants de TC </t>
  </si>
  <si>
    <t>Fin 1ère année :  10% (des étudiants entrés en A16)
Fin 2ème année : 20% (des étudiants entrés en A15)</t>
  </si>
  <si>
    <t>12,4% des élèves entrés en A12
17% des élèves entrés en A13</t>
  </si>
  <si>
    <t>5,3 ans pour un étudiant entrés post bac
3,21 an pour un étudiant entré en branche</t>
  </si>
  <si>
    <t>Attente retour SUEL</t>
  </si>
  <si>
    <t>2015/16 :11,9%
2016/17 :10,4%</t>
  </si>
  <si>
    <t xml:space="preserve">A17 : 19,3% </t>
  </si>
  <si>
    <t xml:space="preserve">Evaluation des enseignements ingénieur </t>
  </si>
  <si>
    <t>Insertion professionnelle (enquête 1er emploi)</t>
  </si>
  <si>
    <t>Secteurs principaux d’activité (en %)</t>
  </si>
  <si>
    <t>% de stages ayant conduit à un emploi dans la même entreprise</t>
  </si>
  <si>
    <t>% d’emplois dans le domaine de l’option choisie</t>
  </si>
  <si>
    <t>Temps moyen de recherche du premier emploi (CDD ou CDI en %)</t>
  </si>
  <si>
    <t>% d’obtention d’emploi avant la sortie de l’École, après 2 mois, après 6 mois</t>
  </si>
  <si>
    <t>Salaires : moyen brut annuel</t>
  </si>
  <si>
    <t>Poursuite d’études : % en formation complémentaire, % en recherche</t>
  </si>
  <si>
    <t>% Emplois régionaux, à l’étranger</t>
  </si>
  <si>
    <t xml:space="preserve"> 340 accords d’échange avec 241 établissements partenaires dans 54 pays.</t>
  </si>
  <si>
    <t xml:space="preserve"> BRAFITEC, ARFITEC, et BCI,  charte ERASMUS+, collabore directement avec le CSC (Chine)</t>
  </si>
  <si>
    <t>10 personnes</t>
  </si>
  <si>
    <t>plusieurs cursus bi-diplômants en ingénierie.</t>
  </si>
  <si>
    <t xml:space="preserve">Taux net d'emploi </t>
  </si>
  <si>
    <t>Enquête insertion 2017 (diplômés 2016)</t>
  </si>
  <si>
    <t>6% hors thèse, 3% en thèse</t>
  </si>
  <si>
    <t>38 986 €/an</t>
  </si>
  <si>
    <t>1,1 mois, 75% en CDI</t>
  </si>
  <si>
    <t>14% à l'étranger /</t>
  </si>
  <si>
    <r>
      <rPr>
        <sz val="11"/>
        <color rgb="FFFF0000"/>
        <rFont val="Calibri"/>
        <family val="2"/>
        <scheme val="minor"/>
      </rPr>
      <t>6273 €</t>
    </r>
    <r>
      <rPr>
        <sz val="11"/>
        <color theme="1"/>
        <rFont val="Calibri"/>
        <family val="2"/>
        <scheme val="minor"/>
      </rPr>
      <t xml:space="preserve"> en moyenne, toutes spécialité confondues hors A2I et hors MM
9750 € pour la spécialité A2I</t>
    </r>
  </si>
  <si>
    <t>59% avant le diplôme, 21% après 2 mois, 17% après 6 mois</t>
  </si>
  <si>
    <t>Selon spécialités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</si>
</sst>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6" formatCode="#,##0\ &quot;€&quot;;[Red]\-#,##0\ &quot;€&quot;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 indent="5"/>
    </xf>
    <xf numFmtId="0" fontId="2" fillId="0" borderId="0" xfId="0" applyFont="1"/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vertical="center" wrapText="1"/>
    </xf>
    <xf numFmtId="3" fontId="0" fillId="0" borderId="5" xfId="0" applyNumberFormat="1" applyBorder="1" applyAlignment="1">
      <alignment vertical="center"/>
    </xf>
    <xf numFmtId="3" fontId="0" fillId="0" borderId="6" xfId="0" applyNumberFormat="1" applyBorder="1" applyAlignment="1">
      <alignment vertical="center"/>
    </xf>
    <xf numFmtId="3" fontId="0" fillId="0" borderId="7" xfId="0" applyNumberFormat="1" applyBorder="1" applyAlignment="1">
      <alignment vertical="center"/>
    </xf>
    <xf numFmtId="0" fontId="0" fillId="0" borderId="8" xfId="0" applyBorder="1" applyAlignment="1">
      <alignment vertical="center" wrapText="1"/>
    </xf>
    <xf numFmtId="3" fontId="0" fillId="0" borderId="9" xfId="0" applyNumberFormat="1" applyBorder="1" applyAlignment="1">
      <alignment vertical="center"/>
    </xf>
    <xf numFmtId="3" fontId="0" fillId="0" borderId="10" xfId="0" applyNumberFormat="1" applyBorder="1" applyAlignment="1">
      <alignment vertical="center"/>
    </xf>
    <xf numFmtId="3" fontId="0" fillId="0" borderId="11" xfId="0" applyNumberFormat="1" applyBorder="1" applyAlignment="1">
      <alignment vertical="center"/>
    </xf>
    <xf numFmtId="0" fontId="0" fillId="0" borderId="12" xfId="0" applyBorder="1" applyAlignment="1">
      <alignment vertical="center" wrapText="1"/>
    </xf>
    <xf numFmtId="3" fontId="0" fillId="0" borderId="13" xfId="0" applyNumberFormat="1" applyBorder="1" applyAlignment="1">
      <alignment vertical="center"/>
    </xf>
    <xf numFmtId="3" fontId="0" fillId="0" borderId="14" xfId="0" applyNumberFormat="1" applyBorder="1" applyAlignment="1">
      <alignment vertical="center"/>
    </xf>
    <xf numFmtId="3" fontId="0" fillId="0" borderId="15" xfId="0" applyNumberFormat="1" applyBorder="1" applyAlignment="1">
      <alignment vertical="center"/>
    </xf>
    <xf numFmtId="0" fontId="2" fillId="0" borderId="16" xfId="0" applyFont="1" applyBorder="1" applyAlignment="1">
      <alignment vertical="center" wrapText="1"/>
    </xf>
    <xf numFmtId="3" fontId="2" fillId="0" borderId="17" xfId="0" applyNumberFormat="1" applyFont="1" applyBorder="1" applyAlignment="1">
      <alignment vertical="center"/>
    </xf>
    <xf numFmtId="3" fontId="2" fillId="0" borderId="2" xfId="0" applyNumberFormat="1" applyFont="1" applyBorder="1" applyAlignment="1">
      <alignment vertical="center"/>
    </xf>
    <xf numFmtId="3" fontId="2" fillId="0" borderId="3" xfId="0" applyNumberFormat="1" applyFont="1" applyBorder="1" applyAlignment="1">
      <alignment vertical="center"/>
    </xf>
    <xf numFmtId="0" fontId="0" fillId="0" borderId="0" xfId="0" applyAlignment="1">
      <alignment vertical="center" wrapText="1"/>
    </xf>
    <xf numFmtId="0" fontId="2" fillId="0" borderId="10" xfId="0" applyFont="1" applyBorder="1"/>
    <xf numFmtId="0" fontId="0" fillId="0" borderId="10" xfId="0" applyBorder="1"/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8" xfId="0" applyBorder="1"/>
    <xf numFmtId="0" fontId="2" fillId="0" borderId="9" xfId="0" applyFont="1" applyBorder="1"/>
    <xf numFmtId="0" fontId="4" fillId="0" borderId="0" xfId="0" applyFont="1" applyAlignment="1">
      <alignment horizontal="justify" vertical="center"/>
    </xf>
    <xf numFmtId="0" fontId="3" fillId="0" borderId="0" xfId="0" applyFont="1"/>
    <xf numFmtId="0" fontId="1" fillId="0" borderId="0" xfId="0" applyFont="1"/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0" fontId="2" fillId="2" borderId="10" xfId="0" applyFont="1" applyFill="1" applyBorder="1"/>
    <xf numFmtId="0" fontId="2" fillId="2" borderId="10" xfId="0" applyFont="1" applyFill="1" applyBorder="1" applyAlignment="1">
      <alignment wrapText="1"/>
    </xf>
    <xf numFmtId="0" fontId="2" fillId="2" borderId="14" xfId="0" applyFont="1" applyFill="1" applyBorder="1" applyAlignment="1">
      <alignment wrapText="1"/>
    </xf>
    <xf numFmtId="0" fontId="1" fillId="0" borderId="10" xfId="0" applyFont="1" applyBorder="1"/>
    <xf numFmtId="0" fontId="3" fillId="0" borderId="19" xfId="0" applyFont="1" applyBorder="1" applyAlignment="1">
      <alignment vertical="center"/>
    </xf>
    <xf numFmtId="0" fontId="0" fillId="0" borderId="20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6" fontId="0" fillId="0" borderId="10" xfId="0" applyNumberFormat="1" applyBorder="1" applyAlignment="1">
      <alignment horizontal="left" wrapText="1"/>
    </xf>
    <xf numFmtId="0" fontId="1" fillId="0" borderId="10" xfId="0" applyFont="1" applyBorder="1" applyAlignment="1">
      <alignment wrapText="1"/>
    </xf>
    <xf numFmtId="9" fontId="0" fillId="0" borderId="10" xfId="0" applyNumberFormat="1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tabSelected="1" topLeftCell="A31" workbookViewId="0">
      <selection activeCell="B26" sqref="B26"/>
    </sheetView>
  </sheetViews>
  <sheetFormatPr baseColWidth="10" defaultRowHeight="14.4" x14ac:dyDescent="0.3"/>
  <cols>
    <col min="1" max="1" width="41" bestFit="1" customWidth="1"/>
    <col min="2" max="2" width="63.5546875" style="6" customWidth="1"/>
    <col min="3" max="3" width="41.77734375" customWidth="1"/>
  </cols>
  <sheetData>
    <row r="1" spans="1:6" s="4" customFormat="1" ht="15" thickBot="1" x14ac:dyDescent="0.35">
      <c r="A1" s="40" t="s">
        <v>1</v>
      </c>
      <c r="B1" s="41" t="s">
        <v>2</v>
      </c>
      <c r="C1" s="40" t="s">
        <v>38</v>
      </c>
    </row>
    <row r="2" spans="1:6" ht="15" thickBot="1" x14ac:dyDescent="0.35">
      <c r="A2" s="44" t="s">
        <v>0</v>
      </c>
      <c r="B2" s="29" t="s">
        <v>27</v>
      </c>
      <c r="D2" s="7">
        <v>2015</v>
      </c>
      <c r="E2" s="8">
        <v>2016</v>
      </c>
      <c r="F2" s="9">
        <v>2017</v>
      </c>
    </row>
    <row r="3" spans="1:6" x14ac:dyDescent="0.3">
      <c r="A3" s="2"/>
      <c r="B3" s="29" t="s">
        <v>25</v>
      </c>
      <c r="C3" s="45" t="s">
        <v>21</v>
      </c>
      <c r="D3" s="11">
        <v>25926651.860000022</v>
      </c>
      <c r="E3" s="12">
        <v>26720434</v>
      </c>
      <c r="F3" s="13">
        <v>27810000</v>
      </c>
    </row>
    <row r="4" spans="1:6" x14ac:dyDescent="0.3">
      <c r="A4" s="2"/>
      <c r="B4" s="29" t="s">
        <v>26</v>
      </c>
      <c r="C4" s="46" t="s">
        <v>22</v>
      </c>
      <c r="D4" s="15">
        <v>6187860.9300000034</v>
      </c>
      <c r="E4" s="16">
        <v>6678011.7400000021</v>
      </c>
      <c r="F4" s="17">
        <v>6038342</v>
      </c>
    </row>
    <row r="5" spans="1:6" ht="15" thickBot="1" x14ac:dyDescent="0.35">
      <c r="A5" s="2"/>
      <c r="B5" s="5"/>
      <c r="C5" s="18" t="s">
        <v>23</v>
      </c>
      <c r="D5" s="19">
        <v>3068559.34</v>
      </c>
      <c r="E5" s="20">
        <v>3378128</v>
      </c>
      <c r="F5" s="21">
        <v>3548000</v>
      </c>
    </row>
    <row r="6" spans="1:6" ht="15" thickBot="1" x14ac:dyDescent="0.35">
      <c r="A6" s="2"/>
      <c r="B6" s="5"/>
      <c r="C6" s="22" t="s">
        <v>24</v>
      </c>
      <c r="D6" s="23">
        <f>SUM(D3:D5)</f>
        <v>35183072.130000025</v>
      </c>
      <c r="E6" s="24">
        <f t="shared" ref="E6" si="0">SUM(E3:E5)</f>
        <v>36776573.740000002</v>
      </c>
      <c r="F6" s="25">
        <f>SUM(F3:F5)</f>
        <v>37396342</v>
      </c>
    </row>
    <row r="7" spans="1:6" ht="15" thickBot="1" x14ac:dyDescent="0.35">
      <c r="A7" s="2"/>
      <c r="B7" s="5"/>
      <c r="C7" s="26"/>
      <c r="D7" s="1"/>
      <c r="E7" s="1"/>
      <c r="F7" s="1"/>
    </row>
    <row r="8" spans="1:6" x14ac:dyDescent="0.3">
      <c r="A8" s="2"/>
      <c r="B8" s="5"/>
      <c r="C8" s="10" t="s">
        <v>28</v>
      </c>
      <c r="D8" s="11">
        <v>22303755</v>
      </c>
      <c r="E8" s="12">
        <v>23039397</v>
      </c>
      <c r="F8" s="13">
        <v>24279000</v>
      </c>
    </row>
    <row r="9" spans="1:6" x14ac:dyDescent="0.3">
      <c r="A9" s="2"/>
      <c r="B9" s="5"/>
      <c r="C9" s="14" t="s">
        <v>29</v>
      </c>
      <c r="D9" s="15">
        <v>1207782.8399999985</v>
      </c>
      <c r="E9" s="16">
        <v>1265673.08</v>
      </c>
      <c r="F9" s="17">
        <v>1130862</v>
      </c>
    </row>
    <row r="10" spans="1:6" x14ac:dyDescent="0.3">
      <c r="A10" s="2"/>
      <c r="B10" s="5"/>
      <c r="C10" s="14" t="s">
        <v>30</v>
      </c>
      <c r="D10" s="15">
        <v>556574.99000000011</v>
      </c>
      <c r="E10" s="16">
        <v>629499.79999999993</v>
      </c>
      <c r="F10" s="17">
        <v>1065138</v>
      </c>
    </row>
    <row r="11" spans="1:6" x14ac:dyDescent="0.3">
      <c r="A11" s="2"/>
      <c r="B11" s="5"/>
      <c r="C11" s="14" t="s">
        <v>31</v>
      </c>
      <c r="D11" s="15"/>
      <c r="E11" s="16">
        <v>432691.47</v>
      </c>
      <c r="F11" s="17">
        <v>1132000</v>
      </c>
    </row>
    <row r="12" spans="1:6" x14ac:dyDescent="0.3">
      <c r="A12" s="2"/>
      <c r="B12" s="5"/>
      <c r="C12" s="14" t="s">
        <v>32</v>
      </c>
      <c r="D12" s="15">
        <v>4697612.12</v>
      </c>
      <c r="E12" s="16">
        <v>4356763.2600000007</v>
      </c>
      <c r="F12" s="17">
        <v>4100800</v>
      </c>
    </row>
    <row r="13" spans="1:6" x14ac:dyDescent="0.3">
      <c r="A13" s="2"/>
      <c r="B13" s="5"/>
      <c r="C13" s="14" t="s">
        <v>33</v>
      </c>
      <c r="D13" s="15">
        <v>3636330.4299999997</v>
      </c>
      <c r="E13" s="16">
        <v>4406178.2400000021</v>
      </c>
      <c r="F13" s="17">
        <v>3724000</v>
      </c>
    </row>
    <row r="14" spans="1:6" ht="15" thickBot="1" x14ac:dyDescent="0.35">
      <c r="A14" s="2"/>
      <c r="B14" s="5"/>
      <c r="C14" s="18" t="s">
        <v>34</v>
      </c>
      <c r="D14" s="19">
        <v>1918764.77</v>
      </c>
      <c r="E14" s="20">
        <v>2203337.6</v>
      </c>
      <c r="F14" s="21">
        <v>2236000</v>
      </c>
    </row>
    <row r="15" spans="1:6" ht="15" thickBot="1" x14ac:dyDescent="0.35">
      <c r="A15" s="2"/>
      <c r="B15" s="5"/>
      <c r="C15" s="22" t="s">
        <v>35</v>
      </c>
      <c r="D15" s="23">
        <f>SUM(D8:D14)</f>
        <v>34320820.149999999</v>
      </c>
      <c r="E15" s="24">
        <f t="shared" ref="E15:F15" si="1">SUM(E8:E14)</f>
        <v>36333540.450000003</v>
      </c>
      <c r="F15" s="25">
        <f t="shared" si="1"/>
        <v>37667800</v>
      </c>
    </row>
    <row r="16" spans="1:6" ht="15" thickBot="1" x14ac:dyDescent="0.35">
      <c r="A16" s="2"/>
      <c r="B16" s="5"/>
    </row>
    <row r="17" spans="1:6" ht="15" thickBot="1" x14ac:dyDescent="0.35">
      <c r="A17" s="2"/>
      <c r="B17" s="5"/>
      <c r="C17" s="22" t="s">
        <v>36</v>
      </c>
      <c r="D17" s="23">
        <f>D15-D6</f>
        <v>-862251.98000002652</v>
      </c>
      <c r="E17" s="24">
        <f t="shared" ref="E17:F17" si="2">E15-E6</f>
        <v>-443033.28999999911</v>
      </c>
      <c r="F17" s="25">
        <f t="shared" si="2"/>
        <v>271458</v>
      </c>
    </row>
    <row r="18" spans="1:6" x14ac:dyDescent="0.3">
      <c r="A18" s="2"/>
      <c r="B18" s="5"/>
    </row>
    <row r="19" spans="1:6" ht="43.2" x14ac:dyDescent="0.3">
      <c r="B19" s="29" t="s">
        <v>37</v>
      </c>
      <c r="C19" s="47" t="s">
        <v>140</v>
      </c>
    </row>
    <row r="21" spans="1:6" x14ac:dyDescent="0.3">
      <c r="A21" s="39" t="s">
        <v>3</v>
      </c>
      <c r="B21" s="29" t="s">
        <v>44</v>
      </c>
      <c r="C21" s="28" t="s">
        <v>39</v>
      </c>
    </row>
    <row r="22" spans="1:6" ht="14.4" customHeight="1" x14ac:dyDescent="0.3">
      <c r="A22" s="2"/>
      <c r="B22" s="29" t="s">
        <v>40</v>
      </c>
      <c r="C22" s="28"/>
      <c r="D22" s="32" t="s">
        <v>61</v>
      </c>
      <c r="E22" s="31" t="s">
        <v>62</v>
      </c>
    </row>
    <row r="23" spans="1:6" ht="14.4" customHeight="1" x14ac:dyDescent="0.3">
      <c r="A23" s="2"/>
      <c r="B23" s="5"/>
      <c r="C23" s="33" t="s">
        <v>41</v>
      </c>
      <c r="D23" s="28">
        <v>39651</v>
      </c>
      <c r="E23" s="28">
        <v>41089</v>
      </c>
    </row>
    <row r="24" spans="1:6" ht="14.4" customHeight="1" x14ac:dyDescent="0.3">
      <c r="A24" s="2"/>
      <c r="B24" s="5"/>
      <c r="C24" s="28" t="s">
        <v>42</v>
      </c>
      <c r="D24" s="28">
        <v>7887</v>
      </c>
      <c r="E24" s="28">
        <v>10017</v>
      </c>
    </row>
    <row r="25" spans="1:6" ht="14.4" customHeight="1" x14ac:dyDescent="0.3">
      <c r="A25" s="2"/>
      <c r="B25" s="5"/>
      <c r="C25" s="28" t="s">
        <v>43</v>
      </c>
      <c r="D25" s="28">
        <f>SUM(D23:D24)</f>
        <v>47538</v>
      </c>
      <c r="E25" s="28">
        <f>SUM(E23:E24)</f>
        <v>51106</v>
      </c>
    </row>
    <row r="26" spans="1:6" ht="14.4" customHeight="1" x14ac:dyDescent="0.3">
      <c r="A26" s="2"/>
      <c r="B26" s="5"/>
    </row>
    <row r="27" spans="1:6" ht="28.8" x14ac:dyDescent="0.3">
      <c r="B27" s="29" t="s">
        <v>4</v>
      </c>
    </row>
    <row r="28" spans="1:6" ht="28.8" x14ac:dyDescent="0.3">
      <c r="B28" s="29" t="s">
        <v>45</v>
      </c>
      <c r="C28" s="34" t="s">
        <v>56</v>
      </c>
      <c r="D28" s="27" t="s">
        <v>57</v>
      </c>
    </row>
    <row r="29" spans="1:6" x14ac:dyDescent="0.3">
      <c r="B29" s="5"/>
      <c r="C29" s="28" t="s">
        <v>48</v>
      </c>
      <c r="D29" s="28">
        <v>31</v>
      </c>
    </row>
    <row r="30" spans="1:6" x14ac:dyDescent="0.3">
      <c r="B30" s="5"/>
      <c r="C30" s="28" t="s">
        <v>49</v>
      </c>
      <c r="D30" s="28">
        <v>56</v>
      </c>
    </row>
    <row r="31" spans="1:6" x14ac:dyDescent="0.3">
      <c r="B31" s="5"/>
      <c r="C31" s="28" t="s">
        <v>50</v>
      </c>
      <c r="D31" s="28">
        <v>15</v>
      </c>
    </row>
    <row r="32" spans="1:6" x14ac:dyDescent="0.3">
      <c r="B32" s="5"/>
      <c r="C32" s="28" t="s">
        <v>51</v>
      </c>
      <c r="D32" s="28">
        <v>5</v>
      </c>
    </row>
    <row r="33" spans="1:4" x14ac:dyDescent="0.3">
      <c r="B33" s="5"/>
      <c r="C33" s="28" t="s">
        <v>52</v>
      </c>
      <c r="D33" s="28">
        <v>2</v>
      </c>
    </row>
    <row r="34" spans="1:4" x14ac:dyDescent="0.3">
      <c r="B34" s="5"/>
      <c r="C34" s="28" t="s">
        <v>53</v>
      </c>
      <c r="D34" s="28">
        <v>33</v>
      </c>
    </row>
    <row r="35" spans="1:4" x14ac:dyDescent="0.3">
      <c r="B35" s="5"/>
      <c r="C35" s="28" t="s">
        <v>54</v>
      </c>
      <c r="D35" s="28">
        <v>20</v>
      </c>
    </row>
    <row r="36" spans="1:4" x14ac:dyDescent="0.3">
      <c r="B36" s="5"/>
      <c r="C36" s="28" t="s">
        <v>55</v>
      </c>
      <c r="D36" s="28">
        <v>162</v>
      </c>
    </row>
    <row r="37" spans="1:4" x14ac:dyDescent="0.3">
      <c r="B37" s="5"/>
    </row>
    <row r="38" spans="1:4" x14ac:dyDescent="0.3">
      <c r="B38" s="29" t="s">
        <v>46</v>
      </c>
      <c r="C38" s="30">
        <v>201</v>
      </c>
    </row>
    <row r="39" spans="1:4" ht="43.2" x14ac:dyDescent="0.3">
      <c r="B39" s="29" t="s">
        <v>5</v>
      </c>
      <c r="C39" s="31" t="s">
        <v>58</v>
      </c>
    </row>
    <row r="40" spans="1:4" ht="57.6" x14ac:dyDescent="0.3">
      <c r="B40" s="29" t="s">
        <v>6</v>
      </c>
      <c r="C40" s="31" t="s">
        <v>59</v>
      </c>
    </row>
    <row r="41" spans="1:4" x14ac:dyDescent="0.3">
      <c r="B41" s="31" t="s">
        <v>47</v>
      </c>
      <c r="C41" s="30">
        <v>60</v>
      </c>
    </row>
    <row r="43" spans="1:4" ht="28.8" x14ac:dyDescent="0.3">
      <c r="A43" s="39" t="s">
        <v>7</v>
      </c>
      <c r="B43" s="29" t="s">
        <v>8</v>
      </c>
      <c r="C43" s="28" t="s">
        <v>60</v>
      </c>
    </row>
    <row r="44" spans="1:4" ht="28.8" x14ac:dyDescent="0.3">
      <c r="B44" s="29" t="s">
        <v>9</v>
      </c>
      <c r="C44" s="31" t="s">
        <v>118</v>
      </c>
    </row>
    <row r="45" spans="1:4" ht="28.8" x14ac:dyDescent="0.3">
      <c r="B45" s="29" t="s">
        <v>10</v>
      </c>
      <c r="C45" s="31" t="s">
        <v>63</v>
      </c>
    </row>
    <row r="47" spans="1:4" x14ac:dyDescent="0.3">
      <c r="A47" s="38" t="s">
        <v>11</v>
      </c>
      <c r="B47" s="29" t="s">
        <v>12</v>
      </c>
      <c r="C47" s="28"/>
    </row>
    <row r="48" spans="1:4" x14ac:dyDescent="0.3">
      <c r="B48" s="29" t="s">
        <v>13</v>
      </c>
      <c r="C48" s="28"/>
    </row>
    <row r="49" spans="1:3" x14ac:dyDescent="0.3">
      <c r="B49" s="29" t="s">
        <v>14</v>
      </c>
      <c r="C49" s="28" t="s">
        <v>65</v>
      </c>
    </row>
    <row r="50" spans="1:3" x14ac:dyDescent="0.3">
      <c r="B50" s="29" t="s">
        <v>15</v>
      </c>
      <c r="C50" s="28" t="s">
        <v>64</v>
      </c>
    </row>
    <row r="53" spans="1:3" ht="28.8" x14ac:dyDescent="0.3">
      <c r="A53" s="38" t="s">
        <v>16</v>
      </c>
      <c r="B53" s="29" t="s">
        <v>18</v>
      </c>
      <c r="C53" s="31" t="s">
        <v>68</v>
      </c>
    </row>
    <row r="54" spans="1:3" ht="28.8" x14ac:dyDescent="0.3">
      <c r="B54" s="29" t="s">
        <v>19</v>
      </c>
      <c r="C54" s="31" t="s">
        <v>67</v>
      </c>
    </row>
    <row r="55" spans="1:3" x14ac:dyDescent="0.3">
      <c r="B55" s="29" t="s">
        <v>20</v>
      </c>
      <c r="C55" s="28"/>
    </row>
    <row r="56" spans="1:3" ht="57.6" x14ac:dyDescent="0.3">
      <c r="B56" s="31" t="s">
        <v>17</v>
      </c>
      <c r="C56" s="31" t="s">
        <v>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3"/>
  <sheetViews>
    <sheetView topLeftCell="A3" workbookViewId="0">
      <selection activeCell="B38" sqref="B38"/>
    </sheetView>
  </sheetViews>
  <sheetFormatPr baseColWidth="10" defaultRowHeight="14.4" x14ac:dyDescent="0.3"/>
  <cols>
    <col min="1" max="1" width="30.33203125" bestFit="1" customWidth="1"/>
    <col min="2" max="2" width="66.6640625" style="6" customWidth="1"/>
    <col min="3" max="3" width="49.33203125" style="6" customWidth="1"/>
    <col min="4" max="4" width="33.33203125" bestFit="1" customWidth="1"/>
  </cols>
  <sheetData>
    <row r="1" spans="1:4" x14ac:dyDescent="0.3">
      <c r="A1" s="40" t="s">
        <v>1</v>
      </c>
      <c r="B1" s="42" t="s">
        <v>2</v>
      </c>
      <c r="C1" s="42" t="s">
        <v>38</v>
      </c>
    </row>
    <row r="2" spans="1:4" ht="28.8" x14ac:dyDescent="0.3">
      <c r="A2" s="2" t="s">
        <v>100</v>
      </c>
      <c r="B2" s="29" t="s">
        <v>95</v>
      </c>
      <c r="C2" s="31" t="s">
        <v>111</v>
      </c>
      <c r="D2" s="28" t="s">
        <v>94</v>
      </c>
    </row>
    <row r="3" spans="1:4" x14ac:dyDescent="0.3">
      <c r="B3" s="29" t="s">
        <v>69</v>
      </c>
      <c r="C3" s="31" t="s">
        <v>106</v>
      </c>
      <c r="D3" s="28"/>
    </row>
    <row r="4" spans="1:4" x14ac:dyDescent="0.3">
      <c r="B4" s="29" t="s">
        <v>70</v>
      </c>
      <c r="C4" s="31"/>
      <c r="D4" s="28"/>
    </row>
    <row r="5" spans="1:4" x14ac:dyDescent="0.3">
      <c r="B5" s="29" t="s">
        <v>71</v>
      </c>
      <c r="C5" s="31"/>
      <c r="D5" s="28"/>
    </row>
    <row r="6" spans="1:4" x14ac:dyDescent="0.3">
      <c r="B6" s="29" t="s">
        <v>72</v>
      </c>
      <c r="C6" s="31" t="s">
        <v>101</v>
      </c>
      <c r="D6" s="43" t="s">
        <v>99</v>
      </c>
    </row>
    <row r="10" spans="1:4" x14ac:dyDescent="0.3">
      <c r="B10" s="29" t="s">
        <v>74</v>
      </c>
      <c r="C10" s="31" t="s">
        <v>102</v>
      </c>
    </row>
    <row r="11" spans="1:4" ht="28.8" x14ac:dyDescent="0.3">
      <c r="A11" s="2" t="s">
        <v>73</v>
      </c>
      <c r="B11" s="29" t="s">
        <v>105</v>
      </c>
      <c r="C11" s="31" t="s">
        <v>104</v>
      </c>
    </row>
    <row r="15" spans="1:4" x14ac:dyDescent="0.3">
      <c r="B15" s="29" t="s">
        <v>75</v>
      </c>
      <c r="C15" s="31"/>
    </row>
    <row r="16" spans="1:4" x14ac:dyDescent="0.3">
      <c r="A16" s="2" t="s">
        <v>30</v>
      </c>
      <c r="B16" s="29" t="s">
        <v>76</v>
      </c>
      <c r="C16" s="31"/>
    </row>
    <row r="17" spans="1:4" ht="28.8" x14ac:dyDescent="0.3">
      <c r="B17" s="29" t="s">
        <v>77</v>
      </c>
      <c r="C17" s="31" t="s">
        <v>107</v>
      </c>
    </row>
    <row r="18" spans="1:4" x14ac:dyDescent="0.3">
      <c r="B18" s="29" t="s">
        <v>78</v>
      </c>
      <c r="C18" s="31" t="s">
        <v>109</v>
      </c>
    </row>
    <row r="19" spans="1:4" x14ac:dyDescent="0.3">
      <c r="B19" s="29" t="s">
        <v>93</v>
      </c>
      <c r="C19" s="31" t="s">
        <v>108</v>
      </c>
    </row>
    <row r="22" spans="1:4" ht="28.8" x14ac:dyDescent="0.3">
      <c r="B22" s="51" t="s">
        <v>79</v>
      </c>
      <c r="C22" s="31" t="s">
        <v>112</v>
      </c>
      <c r="D22" s="43" t="s">
        <v>94</v>
      </c>
    </row>
    <row r="23" spans="1:4" x14ac:dyDescent="0.3">
      <c r="A23" s="2" t="s">
        <v>110</v>
      </c>
      <c r="B23" s="51" t="s">
        <v>96</v>
      </c>
      <c r="C23" s="31" t="s">
        <v>97</v>
      </c>
    </row>
    <row r="24" spans="1:4" ht="86.4" x14ac:dyDescent="0.3">
      <c r="A24" s="2"/>
      <c r="B24" s="51" t="s">
        <v>103</v>
      </c>
      <c r="C24" s="48" t="s">
        <v>98</v>
      </c>
    </row>
    <row r="25" spans="1:4" x14ac:dyDescent="0.3">
      <c r="A25" s="35"/>
      <c r="B25" s="29" t="s">
        <v>80</v>
      </c>
      <c r="C25" s="31"/>
    </row>
    <row r="26" spans="1:4" ht="28.8" x14ac:dyDescent="0.3">
      <c r="A26" s="35"/>
      <c r="B26" s="29" t="s">
        <v>113</v>
      </c>
      <c r="C26" s="31" t="s">
        <v>114</v>
      </c>
    </row>
    <row r="27" spans="1:4" ht="28.8" x14ac:dyDescent="0.3">
      <c r="A27" s="3"/>
      <c r="B27" s="29" t="s">
        <v>81</v>
      </c>
      <c r="C27" s="31" t="s">
        <v>115</v>
      </c>
    </row>
    <row r="28" spans="1:4" ht="28.8" x14ac:dyDescent="0.3">
      <c r="A28" s="3"/>
      <c r="B28" s="29" t="s">
        <v>82</v>
      </c>
      <c r="C28" s="31" t="s">
        <v>116</v>
      </c>
      <c r="D28" s="43" t="s">
        <v>99</v>
      </c>
    </row>
    <row r="29" spans="1:4" x14ac:dyDescent="0.3">
      <c r="A29" s="3"/>
      <c r="B29" s="29" t="s">
        <v>83</v>
      </c>
      <c r="C29" s="48" t="s">
        <v>117</v>
      </c>
    </row>
    <row r="30" spans="1:4" x14ac:dyDescent="0.3">
      <c r="A30" s="3"/>
      <c r="B30" s="29" t="s">
        <v>84</v>
      </c>
      <c r="C30" s="48" t="s">
        <v>117</v>
      </c>
    </row>
    <row r="31" spans="1:4" x14ac:dyDescent="0.3">
      <c r="A31" s="3"/>
    </row>
    <row r="32" spans="1:4" x14ac:dyDescent="0.3">
      <c r="A32" s="3"/>
    </row>
    <row r="33" spans="1:4" ht="28.8" x14ac:dyDescent="0.3">
      <c r="A33" s="36" t="s">
        <v>120</v>
      </c>
      <c r="B33" s="29" t="s">
        <v>85</v>
      </c>
      <c r="C33" s="31" t="s">
        <v>119</v>
      </c>
    </row>
    <row r="36" spans="1:4" x14ac:dyDescent="0.3">
      <c r="B36" s="29" t="s">
        <v>86</v>
      </c>
    </row>
    <row r="37" spans="1:4" ht="28.8" x14ac:dyDescent="0.3">
      <c r="A37" s="2" t="s">
        <v>92</v>
      </c>
      <c r="B37" s="29" t="s">
        <v>87</v>
      </c>
      <c r="C37" s="31" t="s">
        <v>130</v>
      </c>
    </row>
    <row r="38" spans="1:4" ht="28.8" x14ac:dyDescent="0.3">
      <c r="B38" s="29" t="s">
        <v>88</v>
      </c>
      <c r="C38" s="31" t="s">
        <v>131</v>
      </c>
    </row>
    <row r="39" spans="1:4" ht="28.8" x14ac:dyDescent="0.3">
      <c r="B39" s="29" t="s">
        <v>89</v>
      </c>
      <c r="C39" s="31"/>
    </row>
    <row r="40" spans="1:4" x14ac:dyDescent="0.3">
      <c r="B40" s="29" t="s">
        <v>90</v>
      </c>
      <c r="C40" s="31" t="s">
        <v>132</v>
      </c>
    </row>
    <row r="41" spans="1:4" x14ac:dyDescent="0.3">
      <c r="B41" s="29" t="s">
        <v>91</v>
      </c>
      <c r="C41" s="31" t="s">
        <v>133</v>
      </c>
    </row>
    <row r="45" spans="1:4" x14ac:dyDescent="0.3">
      <c r="A45" s="4" t="s">
        <v>121</v>
      </c>
      <c r="B45" s="31" t="s">
        <v>134</v>
      </c>
      <c r="C45" s="49">
        <v>0.97</v>
      </c>
      <c r="D45" s="37" t="s">
        <v>135</v>
      </c>
    </row>
    <row r="46" spans="1:4" x14ac:dyDescent="0.3">
      <c r="A46" s="4"/>
      <c r="B46" s="29" t="s">
        <v>122</v>
      </c>
      <c r="C46" s="50" t="s">
        <v>142</v>
      </c>
    </row>
    <row r="47" spans="1:4" x14ac:dyDescent="0.3">
      <c r="B47" s="29" t="s">
        <v>123</v>
      </c>
      <c r="C47" s="49">
        <v>0.34</v>
      </c>
    </row>
    <row r="48" spans="1:4" x14ac:dyDescent="0.3">
      <c r="B48" s="29" t="s">
        <v>124</v>
      </c>
      <c r="C48" s="49">
        <v>0.79</v>
      </c>
    </row>
    <row r="49" spans="2:3" x14ac:dyDescent="0.3">
      <c r="B49" s="29" t="s">
        <v>125</v>
      </c>
      <c r="C49" s="31" t="s">
        <v>138</v>
      </c>
    </row>
    <row r="50" spans="2:3" x14ac:dyDescent="0.3">
      <c r="B50" s="29" t="s">
        <v>126</v>
      </c>
      <c r="C50" s="31" t="s">
        <v>141</v>
      </c>
    </row>
    <row r="51" spans="2:3" x14ac:dyDescent="0.3">
      <c r="B51" s="29" t="s">
        <v>127</v>
      </c>
      <c r="C51" s="31" t="s">
        <v>137</v>
      </c>
    </row>
    <row r="52" spans="2:3" x14ac:dyDescent="0.3">
      <c r="B52" s="29" t="s">
        <v>128</v>
      </c>
      <c r="C52" s="31" t="s">
        <v>136</v>
      </c>
    </row>
    <row r="53" spans="2:3" x14ac:dyDescent="0.3">
      <c r="B53" s="29" t="s">
        <v>129</v>
      </c>
      <c r="C53" s="31" t="s">
        <v>139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Etablissement</vt:lpstr>
      <vt:lpstr>Formation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romain watier</dc:creator>
  <cp:lastModifiedBy>romain watier</cp:lastModifiedBy>
  <dcterms:created xsi:type="dcterms:W3CDTF">2018-05-24T08:17:47Z</dcterms:created>
  <dcterms:modified xsi:type="dcterms:W3CDTF">2018-05-29T06:58:39Z</dcterms:modified>
</cp:coreProperties>
</file>